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Sistem Keamanan pada Jarkom - OBE 2023 - OK1\"/>
    </mc:Choice>
  </mc:AlternateContent>
  <xr:revisionPtr revIDLastSave="0" documentId="13_ncr:1_{66A1E281-2D08-44BA-B592-0AA78C6FB1E9}" xr6:coauthVersionLast="47" xr6:coauthVersionMax="47" xr10:uidLastSave="{00000000-0000-0000-0000-000000000000}"/>
  <bookViews>
    <workbookView xWindow="-110" yWindow="-110" windowWidth="19420" windowHeight="10300" firstSheet="3" activeTab="7" xr2:uid="{FBAF10B3-273C-40F2-9B1A-AC1637E722B3}"/>
  </bookViews>
  <sheets>
    <sheet name="Zharif Ammar" sheetId="12" r:id="rId1"/>
    <sheet name="Idrus Yusep" sheetId="13" r:id="rId2"/>
    <sheet name="M. Fadilah" sheetId="14" r:id="rId3"/>
    <sheet name="Yudi Prayoga" sheetId="15" r:id="rId4"/>
    <sheet name="Chairinaufal" sheetId="16" r:id="rId5"/>
    <sheet name="Nurul Izza" sheetId="17" r:id="rId6"/>
    <sheet name="Adam Muhamad" sheetId="22" r:id="rId7"/>
    <sheet name="La Ode Arba" sheetId="23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7" l="1"/>
  <c r="K10" i="17"/>
  <c r="L10" i="17" s="1"/>
  <c r="I16" i="17"/>
  <c r="K16" i="17"/>
  <c r="L16" i="17" s="1"/>
  <c r="I22" i="17"/>
  <c r="K22" i="17"/>
  <c r="L22" i="17" s="1"/>
  <c r="I28" i="17"/>
  <c r="K28" i="17"/>
  <c r="L28" i="17" s="1"/>
  <c r="I34" i="17"/>
  <c r="K34" i="17"/>
  <c r="L34" i="17" s="1"/>
  <c r="H41" i="17"/>
  <c r="H66" i="17" s="1"/>
  <c r="I41" i="17"/>
  <c r="K41" i="17"/>
  <c r="L41" i="17" s="1"/>
  <c r="I47" i="17"/>
  <c r="K47" i="17"/>
  <c r="L47" i="17" s="1"/>
  <c r="I53" i="17"/>
  <c r="K53" i="17"/>
  <c r="L53" i="17" s="1"/>
  <c r="I59" i="17"/>
  <c r="K59" i="17"/>
  <c r="L59" i="17" s="1"/>
  <c r="J66" i="17"/>
  <c r="I66" i="17" l="1"/>
  <c r="L66" i="17"/>
  <c r="K66" i="17"/>
  <c r="J66" i="23" l="1"/>
  <c r="K59" i="23"/>
  <c r="L59" i="23" s="1"/>
  <c r="I59" i="23"/>
  <c r="K53" i="23"/>
  <c r="L53" i="23" s="1"/>
  <c r="I53" i="23"/>
  <c r="K47" i="23"/>
  <c r="L47" i="23" s="1"/>
  <c r="I47" i="23"/>
  <c r="H41" i="23"/>
  <c r="I41" i="23" s="1"/>
  <c r="K34" i="23"/>
  <c r="L34" i="23" s="1"/>
  <c r="I34" i="23"/>
  <c r="K28" i="23"/>
  <c r="L28" i="23" s="1"/>
  <c r="I28" i="23"/>
  <c r="K22" i="23"/>
  <c r="L22" i="23" s="1"/>
  <c r="I22" i="23"/>
  <c r="K16" i="23"/>
  <c r="L16" i="23" s="1"/>
  <c r="I16" i="23"/>
  <c r="K10" i="23"/>
  <c r="L10" i="23" s="1"/>
  <c r="I10" i="23"/>
  <c r="J66" i="22"/>
  <c r="H66" i="22"/>
  <c r="K59" i="22"/>
  <c r="L59" i="22" s="1"/>
  <c r="I59" i="22"/>
  <c r="K53" i="22"/>
  <c r="L53" i="22" s="1"/>
  <c r="I53" i="22"/>
  <c r="K47" i="22"/>
  <c r="L47" i="22" s="1"/>
  <c r="I47" i="22"/>
  <c r="H41" i="22"/>
  <c r="I41" i="22" s="1"/>
  <c r="K34" i="22"/>
  <c r="L34" i="22" s="1"/>
  <c r="I34" i="22"/>
  <c r="K28" i="22"/>
  <c r="L28" i="22" s="1"/>
  <c r="I28" i="22"/>
  <c r="K22" i="22"/>
  <c r="L22" i="22" s="1"/>
  <c r="I22" i="22"/>
  <c r="K16" i="22"/>
  <c r="L16" i="22" s="1"/>
  <c r="I16" i="22"/>
  <c r="K10" i="22"/>
  <c r="I10" i="22"/>
  <c r="J66" i="16"/>
  <c r="K59" i="16"/>
  <c r="L59" i="16" s="1"/>
  <c r="I59" i="16"/>
  <c r="K53" i="16"/>
  <c r="L53" i="16" s="1"/>
  <c r="I53" i="16"/>
  <c r="K47" i="16"/>
  <c r="L47" i="16" s="1"/>
  <c r="I47" i="16"/>
  <c r="H41" i="16"/>
  <c r="I41" i="16" s="1"/>
  <c r="K34" i="16"/>
  <c r="L34" i="16" s="1"/>
  <c r="I34" i="16"/>
  <c r="K28" i="16"/>
  <c r="L28" i="16" s="1"/>
  <c r="I28" i="16"/>
  <c r="K22" i="16"/>
  <c r="L22" i="16" s="1"/>
  <c r="I22" i="16"/>
  <c r="K16" i="16"/>
  <c r="L16" i="16" s="1"/>
  <c r="I16" i="16"/>
  <c r="K10" i="16"/>
  <c r="I10" i="16"/>
  <c r="J66" i="15"/>
  <c r="K59" i="15"/>
  <c r="L59" i="15" s="1"/>
  <c r="I59" i="15"/>
  <c r="K53" i="15"/>
  <c r="L53" i="15" s="1"/>
  <c r="I53" i="15"/>
  <c r="K47" i="15"/>
  <c r="L47" i="15" s="1"/>
  <c r="I47" i="15"/>
  <c r="H41" i="15"/>
  <c r="I41" i="15" s="1"/>
  <c r="K34" i="15"/>
  <c r="L34" i="15" s="1"/>
  <c r="I34" i="15"/>
  <c r="K28" i="15"/>
  <c r="L28" i="15" s="1"/>
  <c r="I28" i="15"/>
  <c r="K22" i="15"/>
  <c r="L22" i="15" s="1"/>
  <c r="I22" i="15"/>
  <c r="K16" i="15"/>
  <c r="L16" i="15" s="1"/>
  <c r="I16" i="15"/>
  <c r="K10" i="15"/>
  <c r="I10" i="15"/>
  <c r="J66" i="14"/>
  <c r="K59" i="14"/>
  <c r="L59" i="14" s="1"/>
  <c r="I59" i="14"/>
  <c r="K53" i="14"/>
  <c r="L53" i="14" s="1"/>
  <c r="I53" i="14"/>
  <c r="K47" i="14"/>
  <c r="L47" i="14" s="1"/>
  <c r="I47" i="14"/>
  <c r="H41" i="14"/>
  <c r="I41" i="14" s="1"/>
  <c r="K34" i="14"/>
  <c r="L34" i="14" s="1"/>
  <c r="I34" i="14"/>
  <c r="K28" i="14"/>
  <c r="L28" i="14" s="1"/>
  <c r="I28" i="14"/>
  <c r="K22" i="14"/>
  <c r="L22" i="14" s="1"/>
  <c r="I22" i="14"/>
  <c r="K16" i="14"/>
  <c r="L16" i="14" s="1"/>
  <c r="I16" i="14"/>
  <c r="K10" i="14"/>
  <c r="I10" i="14"/>
  <c r="J66" i="13"/>
  <c r="H66" i="13"/>
  <c r="K59" i="13"/>
  <c r="L59" i="13" s="1"/>
  <c r="I59" i="13"/>
  <c r="K53" i="13"/>
  <c r="L53" i="13" s="1"/>
  <c r="I53" i="13"/>
  <c r="K47" i="13"/>
  <c r="L47" i="13" s="1"/>
  <c r="I47" i="13"/>
  <c r="H41" i="13"/>
  <c r="I41" i="13" s="1"/>
  <c r="K34" i="13"/>
  <c r="L34" i="13" s="1"/>
  <c r="I34" i="13"/>
  <c r="K28" i="13"/>
  <c r="L28" i="13" s="1"/>
  <c r="I28" i="13"/>
  <c r="K22" i="13"/>
  <c r="L22" i="13" s="1"/>
  <c r="I22" i="13"/>
  <c r="K16" i="13"/>
  <c r="L16" i="13" s="1"/>
  <c r="I16" i="13"/>
  <c r="K10" i="13"/>
  <c r="L10" i="13" s="1"/>
  <c r="I10" i="13"/>
  <c r="J66" i="12"/>
  <c r="H66" i="12"/>
  <c r="K59" i="12"/>
  <c r="L59" i="12" s="1"/>
  <c r="I59" i="12"/>
  <c r="K53" i="12"/>
  <c r="L53" i="12" s="1"/>
  <c r="I53" i="12"/>
  <c r="K47" i="12"/>
  <c r="L47" i="12" s="1"/>
  <c r="I47" i="12"/>
  <c r="K41" i="12"/>
  <c r="L41" i="12" s="1"/>
  <c r="H41" i="12"/>
  <c r="I41" i="12" s="1"/>
  <c r="K34" i="12"/>
  <c r="L34" i="12" s="1"/>
  <c r="I34" i="12"/>
  <c r="K28" i="12"/>
  <c r="L28" i="12" s="1"/>
  <c r="I28" i="12"/>
  <c r="K22" i="12"/>
  <c r="L22" i="12" s="1"/>
  <c r="I22" i="12"/>
  <c r="K16" i="12"/>
  <c r="L16" i="12" s="1"/>
  <c r="I16" i="12"/>
  <c r="K10" i="12"/>
  <c r="I10" i="12"/>
  <c r="K41" i="16" l="1"/>
  <c r="L41" i="16" s="1"/>
  <c r="I66" i="16"/>
  <c r="K41" i="13"/>
  <c r="L41" i="13" s="1"/>
  <c r="L66" i="13" s="1"/>
  <c r="H66" i="14"/>
  <c r="I66" i="13"/>
  <c r="H66" i="16"/>
  <c r="I66" i="12"/>
  <c r="K41" i="23"/>
  <c r="L41" i="23" s="1"/>
  <c r="L66" i="23" s="1"/>
  <c r="I66" i="23"/>
  <c r="K66" i="16"/>
  <c r="K41" i="15"/>
  <c r="L41" i="15" s="1"/>
  <c r="I66" i="15"/>
  <c r="K41" i="22"/>
  <c r="L41" i="22" s="1"/>
  <c r="K41" i="14"/>
  <c r="L41" i="14" s="1"/>
  <c r="I66" i="22"/>
  <c r="H66" i="23"/>
  <c r="I66" i="14"/>
  <c r="H66" i="15"/>
  <c r="K66" i="22"/>
  <c r="L10" i="22"/>
  <c r="L66" i="22" s="1"/>
  <c r="L10" i="16"/>
  <c r="L66" i="16" s="1"/>
  <c r="L10" i="15"/>
  <c r="K66" i="14"/>
  <c r="L10" i="14"/>
  <c r="K66" i="12"/>
  <c r="L10" i="12"/>
  <c r="L66" i="12" s="1"/>
  <c r="K66" i="13" l="1"/>
  <c r="K66" i="23"/>
  <c r="L66" i="14"/>
  <c r="L66" i="15"/>
  <c r="K66" i="15"/>
</calcChain>
</file>

<file path=xl/sharedStrings.xml><?xml version="1.0" encoding="utf-8"?>
<sst xmlns="http://schemas.openxmlformats.org/spreadsheetml/2006/main" count="975" uniqueCount="74">
  <si>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</si>
  <si>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</si>
  <si>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</si>
  <si>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</si>
  <si>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</si>
  <si>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</si>
  <si>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</si>
  <si>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</si>
  <si>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</si>
  <si>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</si>
  <si>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</si>
  <si>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</si>
  <si>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</si>
  <si>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</si>
  <si>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</si>
  <si>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</si>
  <si>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</si>
  <si>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</si>
  <si>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</si>
  <si>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</si>
  <si>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</si>
  <si>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</si>
  <si>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</si>
  <si>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</si>
  <si>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</si>
  <si>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</si>
  <si>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</si>
  <si>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A</t>
  </si>
  <si>
    <t>C</t>
  </si>
  <si>
    <t>D</t>
  </si>
  <si>
    <t>E</t>
  </si>
  <si>
    <t>Tugas</t>
  </si>
  <si>
    <t>PRODI ELEKTRO FT UNIVERSITAS PAKUAN</t>
  </si>
  <si>
    <t>Kriteria : ---</t>
  </si>
  <si>
    <t>SEMESTER GANJIL TAHUN AJAR 2023/2024</t>
  </si>
  <si>
    <t>9-10</t>
  </si>
  <si>
    <t>2,3,5,6</t>
  </si>
  <si>
    <t>C2</t>
  </si>
  <si>
    <t>3.5</t>
  </si>
  <si>
    <t>C3</t>
  </si>
  <si>
    <t>0.75</t>
  </si>
  <si>
    <t>11-12</t>
  </si>
  <si>
    <t>13.14</t>
  </si>
  <si>
    <t>0.25</t>
  </si>
  <si>
    <t>Sub CPMK 1 &gt; Bobot Minimal = tercapai</t>
  </si>
  <si>
    <t>Sub CPMK 2 &gt; Bobot Minimal = tercapai</t>
  </si>
  <si>
    <t>Sub CPMK 3 &gt; Bobot Minimal = tercapai</t>
  </si>
  <si>
    <t>Sub CPMK 4 &gt; Bobot Minimal = tercapai</t>
  </si>
  <si>
    <t>Sub CPMK 5 &gt; Bobot Minimal = tercapai</t>
  </si>
  <si>
    <t>Sub CPMK 6 &gt; Bobot Minimal = tercapai</t>
  </si>
  <si>
    <t>Sub CPMK 7 &gt; Bobot Minimal = tercapai</t>
  </si>
  <si>
    <t>Sub CPMK 8 &gt; Bobot Minimal = tercapai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</si>
  <si>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</si>
  <si>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</si>
  <si>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</si>
  <si>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</si>
  <si>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</si>
  <si>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Nama :Zharif Ammar</t>
  </si>
  <si>
    <t>NPM : 054120005</t>
  </si>
  <si>
    <t>Nama : Idrus Yusep</t>
  </si>
  <si>
    <t>NPM : 054120019</t>
  </si>
  <si>
    <t>Nama : M. Fadilah</t>
  </si>
  <si>
    <t>NPM : 054120020</t>
  </si>
  <si>
    <t>Nama : Yudi Prayoga</t>
  </si>
  <si>
    <t>NPM : 054120024</t>
  </si>
  <si>
    <t>NPM : 054120035</t>
  </si>
  <si>
    <t>Nama : Nurul Izzah</t>
  </si>
  <si>
    <t>NPM : 054120039</t>
  </si>
  <si>
    <t>Nama : Adam Muhamad</t>
  </si>
  <si>
    <t>NPM : 054120046</t>
  </si>
  <si>
    <t>Nama :La Ode Arba</t>
  </si>
  <si>
    <t>NPM : 054120048</t>
  </si>
  <si>
    <t>Nama : Chairinaufal</t>
  </si>
  <si>
    <t>PORTOFOLIO PERKEMBANGAN KEMAMPUAN MATA KULIAH SISTEM KEAMANAN PADA JARINGAN KOMPUTER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</si>
</sst>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.3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" xfId="0" applyBorder="1"/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1A16-6273-4906-AE70-5AA123B93A03}">
  <dimension ref="A1:O77"/>
  <sheetViews>
    <sheetView workbookViewId="0">
      <selection activeCell="A2" sqref="A2:M2"/>
    </sheetView>
  </sheetViews>
  <sheetFormatPr defaultRowHeight="14.5" x14ac:dyDescent="0.35"/>
  <cols>
    <col min="5" max="5" width="11.90625" customWidth="1"/>
    <col min="6" max="6" width="12.36328125" customWidth="1"/>
    <col min="7" max="7" width="13.90625" customWidth="1"/>
    <col min="8" max="8" width="12.54296875" customWidth="1"/>
    <col min="9" max="9" width="13.54296875" customWidth="1"/>
    <col min="10" max="10" width="10.1796875" customWidth="1"/>
    <col min="11" max="11" width="13.81640625" customWidth="1"/>
    <col min="12" max="12" width="15.54296875" customWidth="1"/>
    <col min="13" max="13" width="41.54296875" customWidth="1"/>
  </cols>
  <sheetData>
    <row r="1" spans="1:15" x14ac:dyDescent="0.3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x14ac:dyDescent="0.35">
      <c r="A2" s="36" t="s">
        <v>57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5" x14ac:dyDescent="0.35">
      <c r="A3" s="36" t="s">
        <v>58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5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1"/>
      <c r="O4" s="1"/>
    </row>
    <row r="5" spans="1:15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1"/>
      <c r="O5" s="1"/>
    </row>
    <row r="6" spans="1:15" x14ac:dyDescent="0.35">
      <c r="A6" s="15"/>
      <c r="G6" s="15"/>
    </row>
    <row r="7" spans="1:15" ht="29.5" customHeight="1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  <c r="N7" s="4"/>
      <c r="O7" s="4"/>
    </row>
    <row r="8" spans="1:15" ht="29" x14ac:dyDescent="0.35">
      <c r="A8" s="33"/>
      <c r="B8" s="33"/>
      <c r="C8" s="33"/>
      <c r="D8" s="33"/>
      <c r="E8" s="33"/>
      <c r="F8" s="5" t="s">
        <v>12</v>
      </c>
      <c r="G8" s="6" t="s">
        <v>13</v>
      </c>
      <c r="H8" s="33"/>
      <c r="I8" s="33"/>
      <c r="J8" s="33"/>
      <c r="K8" s="37"/>
      <c r="L8" s="37"/>
      <c r="M8" s="37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80</v>
      </c>
      <c r="K10" s="32">
        <f>SUM(J10:J14)*H10</f>
        <v>4650</v>
      </c>
      <c r="L10" s="19">
        <f>K10/100</f>
        <v>46.5</v>
      </c>
      <c r="M10" s="20" t="s">
        <v>44</v>
      </c>
    </row>
    <row r="11" spans="1:15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5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70</v>
      </c>
      <c r="K12" s="32"/>
      <c r="L12" s="19"/>
      <c r="M12" s="20"/>
    </row>
    <row r="13" spans="1:15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5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5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5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80</v>
      </c>
      <c r="K16" s="32">
        <f>SUM(J16:J20)*H16</f>
        <v>4650</v>
      </c>
      <c r="L16" s="35">
        <f>K16/100</f>
        <v>46.5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ht="14.5" customHeight="1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80</v>
      </c>
      <c r="K22" s="32">
        <f>SUM(J22:J26)*H22</f>
        <v>4800</v>
      </c>
      <c r="L22" s="34">
        <f>K22/100</f>
        <v>48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80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ht="14.5" customHeight="1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80</v>
      </c>
      <c r="K28" s="32">
        <f>SUM(J28:J32)*H28</f>
        <v>4800</v>
      </c>
      <c r="L28" s="34">
        <f>K28/100</f>
        <v>48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ht="14.5" customHeight="1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80</v>
      </c>
      <c r="K34" s="32">
        <f>SUM(J34:J38)*H34</f>
        <v>2250</v>
      </c>
      <c r="L34" s="34">
        <f>K34/100</f>
        <v>22.5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/>
      <c r="H35" s="31"/>
      <c r="I35" s="33"/>
      <c r="J35" s="8">
        <v>60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70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3600</v>
      </c>
      <c r="L47" s="19">
        <f>K47/100</f>
        <v>36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80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70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3600</v>
      </c>
      <c r="L53" s="19">
        <f>K53/100</f>
        <v>36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80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70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1200</v>
      </c>
      <c r="L59" s="19">
        <f>K59/100</f>
        <v>12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70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ht="76.5" customHeight="1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2640</v>
      </c>
      <c r="K66" s="13">
        <f>SUM(K10:K64)</f>
        <v>31150</v>
      </c>
      <c r="L66" s="9">
        <f>SUM(L10:L64)</f>
        <v>311.5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  <row r="77" spans="1:13" x14ac:dyDescent="0.35">
      <c r="A77" s="15"/>
      <c r="G77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4283-FA30-4DE8-AF28-5C928DDBD510}">
  <dimension ref="A1:M76"/>
  <sheetViews>
    <sheetView workbookViewId="0">
      <selection activeCell="A2" sqref="A2:M2"/>
    </sheetView>
  </sheetViews>
  <sheetFormatPr defaultRowHeight="14.5" x14ac:dyDescent="0.35"/>
  <cols>
    <col min="5" max="5" width="12.81640625" customWidth="1"/>
    <col min="6" max="6" width="11.90625" customWidth="1"/>
    <col min="7" max="7" width="16.90625" customWidth="1"/>
    <col min="8" max="8" width="13.1796875" customWidth="1"/>
    <col min="9" max="9" width="15" customWidth="1"/>
    <col min="10" max="10" width="10.54296875" customWidth="1"/>
    <col min="11" max="11" width="15.6328125" customWidth="1"/>
    <col min="12" max="12" width="14.08984375" customWidth="1"/>
    <col min="13" max="13" width="37.54296875" customWidth="1"/>
  </cols>
  <sheetData>
    <row r="1" spans="1:13" x14ac:dyDescent="0.3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59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80</v>
      </c>
      <c r="K10" s="32">
        <f>SUM(J10:J14)*H10</f>
        <v>4650</v>
      </c>
      <c r="L10" s="19">
        <f>K10/100</f>
        <v>46.5</v>
      </c>
      <c r="M10" s="20" t="s">
        <v>44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80</v>
      </c>
      <c r="K16" s="32">
        <f>SUM(J16:J20)*H16</f>
        <v>4650</v>
      </c>
      <c r="L16" s="35">
        <f>K16/100</f>
        <v>46.5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80</v>
      </c>
      <c r="K22" s="32">
        <f>SUM(J22:J26)*H22</f>
        <v>4650</v>
      </c>
      <c r="L22" s="34">
        <f>K22/100</f>
        <v>46.5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80</v>
      </c>
      <c r="K28" s="32">
        <f>SUM(J28:J32)*H28</f>
        <v>4800</v>
      </c>
      <c r="L28" s="34">
        <f>K28/100</f>
        <v>48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80</v>
      </c>
      <c r="K34" s="32">
        <f>SUM(J34:J38)*H34</f>
        <v>2325</v>
      </c>
      <c r="L34" s="34">
        <f>K34/100</f>
        <v>23.25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38</v>
      </c>
      <c r="H35" s="31"/>
      <c r="I35" s="33"/>
      <c r="J35" s="8">
        <v>70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70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70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70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>
        <v>65</v>
      </c>
      <c r="K59" s="32">
        <f>SUM(J59:J63)*H59</f>
        <v>1687.5</v>
      </c>
      <c r="L59" s="19">
        <f>K59/100</f>
        <v>16.875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70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2685</v>
      </c>
      <c r="K66" s="13">
        <f>SUM(K10:K64)</f>
        <v>31262.5</v>
      </c>
      <c r="L66" s="9">
        <f>SUM(L10:L64)</f>
        <v>312.625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6662-9F1A-413B-BA30-59B1332571BE}">
  <dimension ref="A1:M76"/>
  <sheetViews>
    <sheetView workbookViewId="0">
      <selection activeCell="A2" sqref="A2:M2"/>
    </sheetView>
  </sheetViews>
  <sheetFormatPr defaultRowHeight="14.5" x14ac:dyDescent="0.35"/>
  <cols>
    <col min="5" max="5" width="15.36328125" customWidth="1"/>
    <col min="7" max="7" width="17.81640625" customWidth="1"/>
    <col min="8" max="8" width="15.453125" customWidth="1"/>
    <col min="9" max="9" width="15.36328125" customWidth="1"/>
    <col min="10" max="10" width="14" customWidth="1"/>
    <col min="11" max="11" width="16.54296875" customWidth="1"/>
    <col min="12" max="12" width="13.1796875" customWidth="1"/>
    <col min="13" max="13" width="38.1796875" customWidth="1"/>
  </cols>
  <sheetData>
    <row r="1" spans="1:13" x14ac:dyDescent="0.3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61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80</v>
      </c>
      <c r="K10" s="32">
        <f>SUM(J10:J14)*H10</f>
        <v>4800</v>
      </c>
      <c r="L10" s="19">
        <f>K10/100</f>
        <v>48</v>
      </c>
      <c r="M10" s="20" t="s">
        <v>44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80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80</v>
      </c>
      <c r="K16" s="32">
        <f>SUM(J16:J20)*H16</f>
        <v>4800</v>
      </c>
      <c r="L16" s="35">
        <f>K16/100</f>
        <v>48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80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80</v>
      </c>
      <c r="K22" s="32">
        <f>SUM(J22:J26)*H22</f>
        <v>4650</v>
      </c>
      <c r="L22" s="34">
        <f>K22/100</f>
        <v>46.5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80</v>
      </c>
      <c r="K28" s="32">
        <f>SUM(J28:J32)*H28</f>
        <v>4800</v>
      </c>
      <c r="L28" s="34">
        <f>K28/100</f>
        <v>48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80</v>
      </c>
      <c r="K34" s="32">
        <f>SUM(J34:J38)*H34</f>
        <v>1800</v>
      </c>
      <c r="L34" s="34">
        <f>K34/100</f>
        <v>18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38</v>
      </c>
      <c r="H35" s="31"/>
      <c r="I35" s="33"/>
      <c r="J35" s="8">
        <v>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70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70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70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>
        <v>65</v>
      </c>
      <c r="K59" s="32">
        <f>SUM(J59:J63)*H59</f>
        <v>1687.5</v>
      </c>
      <c r="L59" s="19">
        <f>K59/100</f>
        <v>16.875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70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2635</v>
      </c>
      <c r="K66" s="13">
        <f>SUM(K10:K64)</f>
        <v>31037.5</v>
      </c>
      <c r="L66" s="9">
        <f>SUM(L10:L64)</f>
        <v>310.375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211A-7528-49C0-AB22-7A3168478B73}">
  <dimension ref="A1:M76"/>
  <sheetViews>
    <sheetView workbookViewId="0">
      <selection activeCell="A2" sqref="A2:M2"/>
    </sheetView>
  </sheetViews>
  <sheetFormatPr defaultRowHeight="14.5" x14ac:dyDescent="0.35"/>
  <cols>
    <col min="5" max="5" width="12.453125" customWidth="1"/>
    <col min="6" max="6" width="13.90625" customWidth="1"/>
    <col min="7" max="7" width="15.6328125" customWidth="1"/>
    <col min="8" max="8" width="14.6328125" customWidth="1"/>
    <col min="9" max="9" width="13.54296875" customWidth="1"/>
    <col min="10" max="10" width="10.81640625" customWidth="1"/>
    <col min="11" max="11" width="14.81640625" customWidth="1"/>
    <col min="12" max="12" width="13.54296875" customWidth="1"/>
    <col min="13" max="13" width="51.453125" customWidth="1"/>
  </cols>
  <sheetData>
    <row r="1" spans="1:13" x14ac:dyDescent="0.3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63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80</v>
      </c>
      <c r="K10" s="32">
        <f>SUM(J10:J14)*H10</f>
        <v>4800</v>
      </c>
      <c r="L10" s="19">
        <f>K10/100</f>
        <v>48</v>
      </c>
      <c r="M10" s="20" t="s">
        <v>44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80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80</v>
      </c>
      <c r="K16" s="32">
        <f>SUM(J16:J20)*H16</f>
        <v>4800</v>
      </c>
      <c r="L16" s="35">
        <f>K16/100</f>
        <v>48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80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80</v>
      </c>
      <c r="K22" s="32">
        <f>SUM(J22:J26)*H22</f>
        <v>4650</v>
      </c>
      <c r="L22" s="34">
        <f>K22/100</f>
        <v>46.5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80</v>
      </c>
      <c r="K28" s="32">
        <f>SUM(J28:J32)*H28</f>
        <v>4800</v>
      </c>
      <c r="L28" s="34">
        <f>K28/100</f>
        <v>48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80</v>
      </c>
      <c r="K34" s="32">
        <f>SUM(J34:J38)*H34</f>
        <v>2325</v>
      </c>
      <c r="L34" s="34">
        <f>K34/100</f>
        <v>23.25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38</v>
      </c>
      <c r="H35" s="31"/>
      <c r="I35" s="33"/>
      <c r="J35" s="8">
        <v>70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90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90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90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1200</v>
      </c>
      <c r="L59" s="19">
        <f>K59/100</f>
        <v>12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90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2720</v>
      </c>
      <c r="K66" s="13">
        <f>SUM(K10:K64)</f>
        <v>31075</v>
      </c>
      <c r="L66" s="9">
        <f>SUM(L10:L64)</f>
        <v>310.75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CD07-CA83-42F9-B096-908685170878}">
  <dimension ref="A1:M76"/>
  <sheetViews>
    <sheetView workbookViewId="0">
      <selection activeCell="A2" sqref="A2:M2"/>
    </sheetView>
  </sheetViews>
  <sheetFormatPr defaultRowHeight="14.5" x14ac:dyDescent="0.35"/>
  <cols>
    <col min="5" max="5" width="14.54296875" customWidth="1"/>
    <col min="6" max="7" width="13.08984375" customWidth="1"/>
    <col min="9" max="9" width="12.54296875" customWidth="1"/>
    <col min="10" max="10" width="10" customWidth="1"/>
    <col min="11" max="11" width="14" customWidth="1"/>
    <col min="12" max="12" width="12.453125" customWidth="1"/>
    <col min="13" max="13" width="41.08984375" customWidth="1"/>
  </cols>
  <sheetData>
    <row r="1" spans="1:13" x14ac:dyDescent="0.3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72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90</v>
      </c>
      <c r="K10" s="32">
        <f>SUM(J10:J14)*H10</f>
        <v>4800</v>
      </c>
      <c r="L10" s="19">
        <f>K10/100</f>
        <v>48</v>
      </c>
      <c r="M10" s="20" t="s">
        <v>44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90</v>
      </c>
      <c r="K16" s="32">
        <f>SUM(J16:J20)*H16</f>
        <v>4800</v>
      </c>
      <c r="L16" s="35">
        <f>K16/100</f>
        <v>48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90</v>
      </c>
      <c r="K22" s="32">
        <f>SUM(J22:J26)*H22</f>
        <v>4800</v>
      </c>
      <c r="L22" s="34">
        <f>K22/100</f>
        <v>48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90</v>
      </c>
      <c r="K28" s="32">
        <f>SUM(J28:J32)*H28</f>
        <v>4800</v>
      </c>
      <c r="L28" s="34">
        <f>K28/100</f>
        <v>48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70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90</v>
      </c>
      <c r="K34" s="32">
        <f>SUM(J34:J38)*H34</f>
        <v>2400</v>
      </c>
      <c r="L34" s="34">
        <f>K34/100</f>
        <v>24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38</v>
      </c>
      <c r="H35" s="31"/>
      <c r="I35" s="33"/>
      <c r="J35" s="8">
        <v>70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90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90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90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>
        <v>65</v>
      </c>
      <c r="K59" s="32">
        <f>SUM(J59:J63)*H59</f>
        <v>1687.5</v>
      </c>
      <c r="L59" s="19">
        <f>K59/100</f>
        <v>16.875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90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2805</v>
      </c>
      <c r="K66" s="13">
        <f>SUM(K10:K64)</f>
        <v>31787.5</v>
      </c>
      <c r="L66" s="9">
        <f>SUM(L10:L64)</f>
        <v>317.875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5FD4-7AF6-4F12-9199-961E28D720A4}">
  <dimension ref="A1:M76"/>
  <sheetViews>
    <sheetView workbookViewId="0">
      <selection sqref="A1:M1"/>
    </sheetView>
  </sheetViews>
  <sheetFormatPr defaultRowHeight="14.5" x14ac:dyDescent="0.35"/>
  <cols>
    <col min="5" max="5" width="16.36328125" customWidth="1"/>
    <col min="6" max="6" width="14.90625" customWidth="1"/>
    <col min="7" max="7" width="13.54296875" customWidth="1"/>
    <col min="8" max="8" width="14" customWidth="1"/>
    <col min="9" max="9" width="13.81640625" customWidth="1"/>
    <col min="10" max="10" width="15.36328125" customWidth="1"/>
    <col min="11" max="11" width="11.90625" customWidth="1"/>
    <col min="12" max="12" width="14.81640625" customWidth="1"/>
    <col min="13" max="13" width="45" customWidth="1"/>
  </cols>
  <sheetData>
    <row r="1" spans="1:13" x14ac:dyDescent="0.3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66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80</v>
      </c>
      <c r="K10" s="32">
        <f>SUM(J10:J14)*H10</f>
        <v>4650</v>
      </c>
      <c r="L10" s="19">
        <f>K10/100</f>
        <v>46.5</v>
      </c>
      <c r="M10" s="20" t="s">
        <v>44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80</v>
      </c>
      <c r="K16" s="32">
        <f>SUM(J16:J20)*H16</f>
        <v>4650</v>
      </c>
      <c r="L16" s="35">
        <f>K16/100</f>
        <v>46.5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80</v>
      </c>
      <c r="K22" s="32">
        <f>SUM(J22:J26)*H22</f>
        <v>4650</v>
      </c>
      <c r="L22" s="34">
        <f>K22/100</f>
        <v>46.5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80</v>
      </c>
      <c r="K28" s="32">
        <f>SUM(J28:J32)*H28</f>
        <v>4650</v>
      </c>
      <c r="L28" s="34">
        <f>K28/100</f>
        <v>46.5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70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80</v>
      </c>
      <c r="K34" s="32">
        <f>SUM(J34:J38)*H34</f>
        <v>1800</v>
      </c>
      <c r="L34" s="34">
        <f>K34/100</f>
        <v>18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38</v>
      </c>
      <c r="H35" s="31"/>
      <c r="I35" s="33"/>
      <c r="J35" s="8">
        <v>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80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80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80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1200</v>
      </c>
      <c r="L59" s="19">
        <f>K59/100</f>
        <v>12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80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2580</v>
      </c>
      <c r="K66" s="13">
        <f>SUM(K10:K64)</f>
        <v>30100</v>
      </c>
      <c r="L66" s="9">
        <f>SUM(L10:L64)</f>
        <v>301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D164A-71E3-4CD7-8530-679417635930}">
  <dimension ref="A1:M76"/>
  <sheetViews>
    <sheetView workbookViewId="0">
      <selection activeCell="A2" sqref="A2:M2"/>
    </sheetView>
  </sheetViews>
  <sheetFormatPr defaultRowHeight="14.5" x14ac:dyDescent="0.35"/>
  <cols>
    <col min="5" max="5" width="14.36328125" customWidth="1"/>
    <col min="6" max="6" width="14.08984375" customWidth="1"/>
    <col min="7" max="7" width="15" customWidth="1"/>
    <col min="8" max="8" width="12.6328125" customWidth="1"/>
    <col min="9" max="9" width="13.453125" customWidth="1"/>
    <col min="10" max="10" width="15.453125" customWidth="1"/>
    <col min="11" max="11" width="12.453125" customWidth="1"/>
    <col min="12" max="12" width="11.81640625" customWidth="1"/>
    <col min="13" max="13" width="34.54296875" customWidth="1"/>
  </cols>
  <sheetData>
    <row r="1" spans="1:13" x14ac:dyDescent="0.3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68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90</v>
      </c>
      <c r="K10" s="32">
        <f>SUM(J10:J14)*H10</f>
        <v>4725</v>
      </c>
      <c r="L10" s="19">
        <f>K10/100</f>
        <v>47.25</v>
      </c>
      <c r="M10" s="20" t="s">
        <v>44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75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90</v>
      </c>
      <c r="K16" s="32">
        <f>SUM(J16:J20)*H16</f>
        <v>4725</v>
      </c>
      <c r="L16" s="35">
        <f>K16/100</f>
        <v>47.25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75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90</v>
      </c>
      <c r="K22" s="32">
        <f>SUM(J22:J26)*H22</f>
        <v>4725</v>
      </c>
      <c r="L22" s="34">
        <f>K22/100</f>
        <v>47.25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75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90</v>
      </c>
      <c r="K28" s="32">
        <f>SUM(J28:J32)*H28</f>
        <v>4875</v>
      </c>
      <c r="L28" s="34">
        <f>K28/100</f>
        <v>48.75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75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90</v>
      </c>
      <c r="K34" s="32">
        <f>SUM(J34:J38)*H34</f>
        <v>2512.5</v>
      </c>
      <c r="L34" s="34">
        <f>K34/100</f>
        <v>25.125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38</v>
      </c>
      <c r="H35" s="31"/>
      <c r="I35" s="33"/>
      <c r="J35" s="8">
        <v>90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75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1550</v>
      </c>
      <c r="L41" s="19">
        <f>K41/100</f>
        <v>15.5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75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90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3525</v>
      </c>
      <c r="L47" s="19">
        <f>K47/100</f>
        <v>35.25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80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75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90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3525</v>
      </c>
      <c r="L53" s="19">
        <f>K53/100</f>
        <v>35.25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80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75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90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1162.5</v>
      </c>
      <c r="L59" s="19">
        <f>K59/100</f>
        <v>11.625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75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90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2745</v>
      </c>
      <c r="K66" s="13">
        <f>SUM(K10:K64)</f>
        <v>31325</v>
      </c>
      <c r="L66" s="9">
        <f>SUM(L10:L64)</f>
        <v>313.25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79433-E2E9-49BF-A76F-B67F4BE05F22}">
  <dimension ref="A1:M76"/>
  <sheetViews>
    <sheetView tabSelected="1" workbookViewId="0">
      <selection activeCell="A2" sqref="A2:M2"/>
    </sheetView>
  </sheetViews>
  <sheetFormatPr defaultRowHeight="14.5" x14ac:dyDescent="0.35"/>
  <cols>
    <col min="5" max="5" width="16.90625" customWidth="1"/>
    <col min="6" max="6" width="15.08984375" customWidth="1"/>
    <col min="7" max="7" width="16.36328125" customWidth="1"/>
    <col min="8" max="8" width="13.54296875" customWidth="1"/>
    <col min="9" max="9" width="12.453125" customWidth="1"/>
    <col min="10" max="10" width="15" customWidth="1"/>
    <col min="11" max="11" width="12" customWidth="1"/>
    <col min="12" max="12" width="16.08984375" customWidth="1"/>
    <col min="13" max="13" width="36.1796875" customWidth="1"/>
  </cols>
  <sheetData>
    <row r="1" spans="1:13" x14ac:dyDescent="0.3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70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71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36</v>
      </c>
      <c r="C10" s="31">
        <v>1</v>
      </c>
      <c r="D10" s="31">
        <v>1</v>
      </c>
      <c r="E10" s="31" t="s">
        <v>37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80</v>
      </c>
      <c r="K10" s="32">
        <f>SUM(J10:J14)*H10</f>
        <v>4650</v>
      </c>
      <c r="L10" s="19">
        <f>K10/100</f>
        <v>46.5</v>
      </c>
      <c r="M10" s="20" t="s">
        <v>44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38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36</v>
      </c>
      <c r="C16" s="31">
        <v>2</v>
      </c>
      <c r="D16" s="31">
        <v>1</v>
      </c>
      <c r="E16" s="31" t="s">
        <v>39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80</v>
      </c>
      <c r="K16" s="32">
        <f>SUM(J16:J20)*H16</f>
        <v>4650</v>
      </c>
      <c r="L16" s="35">
        <f>K16/100</f>
        <v>46.5</v>
      </c>
      <c r="M16" s="20" t="s">
        <v>44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40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36</v>
      </c>
      <c r="C22" s="31">
        <v>3</v>
      </c>
      <c r="D22" s="31">
        <v>2</v>
      </c>
      <c r="E22" s="31" t="s">
        <v>39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80</v>
      </c>
      <c r="K22" s="32">
        <f>SUM(J22:J26)*H22</f>
        <v>4650</v>
      </c>
      <c r="L22" s="34">
        <f>K22/100</f>
        <v>46.5</v>
      </c>
      <c r="M22" s="20" t="s">
        <v>45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38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36</v>
      </c>
      <c r="C28" s="31">
        <v>3</v>
      </c>
      <c r="D28" s="31">
        <v>3</v>
      </c>
      <c r="E28" s="31" t="s">
        <v>39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80</v>
      </c>
      <c r="K28" s="32">
        <f>SUM(J28:J32)*H28</f>
        <v>4800</v>
      </c>
      <c r="L28" s="34">
        <f>K28/100</f>
        <v>48</v>
      </c>
      <c r="M28" s="20" t="s">
        <v>46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38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36</v>
      </c>
      <c r="C34" s="31">
        <v>3</v>
      </c>
      <c r="D34" s="31">
        <v>4</v>
      </c>
      <c r="E34" s="31" t="s">
        <v>39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80</v>
      </c>
      <c r="K34" s="32">
        <f>SUM(J34:J38)*H34</f>
        <v>2325</v>
      </c>
      <c r="L34" s="34">
        <f>K34/100</f>
        <v>23.25</v>
      </c>
      <c r="M34" s="20" t="s">
        <v>47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38</v>
      </c>
      <c r="H35" s="31"/>
      <c r="I35" s="33"/>
      <c r="J35" s="8">
        <v>70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36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48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70</v>
      </c>
      <c r="K46" s="32"/>
      <c r="L46" s="19"/>
      <c r="M46" s="20"/>
    </row>
    <row r="47" spans="1:13" x14ac:dyDescent="0.35">
      <c r="A47" s="30" t="s">
        <v>41</v>
      </c>
      <c r="B47" s="31" t="s">
        <v>36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49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40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70</v>
      </c>
      <c r="K52" s="32"/>
      <c r="L52" s="19"/>
      <c r="M52" s="20"/>
    </row>
    <row r="53" spans="1:13" x14ac:dyDescent="0.35">
      <c r="A53" s="30" t="s">
        <v>42</v>
      </c>
      <c r="B53" s="31" t="s">
        <v>36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50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40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70</v>
      </c>
      <c r="K58" s="32"/>
      <c r="L58" s="19"/>
      <c r="M58" s="20"/>
    </row>
    <row r="59" spans="1:13" x14ac:dyDescent="0.35">
      <c r="A59" s="30">
        <v>15</v>
      </c>
      <c r="B59" s="31" t="s">
        <v>36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1200</v>
      </c>
      <c r="L59" s="19">
        <f>K59/100</f>
        <v>12</v>
      </c>
      <c r="M59" s="20" t="s">
        <v>51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43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70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2620</v>
      </c>
      <c r="K66" s="13">
        <f>SUM(K10:K64)</f>
        <v>30775</v>
      </c>
      <c r="L66" s="9">
        <f>SUM(L10:L64)</f>
        <v>307.75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52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53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54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55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56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Zharif Ammar</vt:lpstr>
      <vt:lpstr>Idrus Yusep</vt:lpstr>
      <vt:lpstr>M. Fadilah</vt:lpstr>
      <vt:lpstr>Yudi Prayoga</vt:lpstr>
      <vt:lpstr>Chairinaufal</vt:lpstr>
      <vt:lpstr>Nurul Izza</vt:lpstr>
      <vt:lpstr>Adam Muhamad</vt:lpstr>
      <vt:lpstr>La Ode Arba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Yamato Elektro</cp:lastModifiedBy>
  <dcterms:created xsi:type="dcterms:W3CDTF">2023-04-22T08:05:30Z</dcterms:created>
  <dcterms:modified xsi:type="dcterms:W3CDTF">2023-07-17T12:42:11Z</dcterms:modified>
</cp:coreProperties>
</file>